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'!$A$1:$P$219</definedName>
  </definedNames>
  <calcPr calcId="181029"/>
</workbook>
</file>

<file path=xl/calcChain.xml><?xml version="1.0" encoding="utf-8"?>
<calcChain xmlns="http://schemas.openxmlformats.org/spreadsheetml/2006/main">
  <c r="P210" i="5" l="1"/>
  <c r="P208" i="5"/>
  <c r="P207" i="5"/>
  <c r="E142" i="5"/>
  <c r="F20" i="5" l="1"/>
  <c r="J14" i="9" l="1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12" i="5" l="1"/>
</calcChain>
</file>

<file path=xl/sharedStrings.xml><?xml version="1.0" encoding="utf-8"?>
<sst xmlns="http://schemas.openxmlformats.org/spreadsheetml/2006/main" count="708" uniqueCount="384">
  <si>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</si>
  <si>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</si>
  <si>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</si>
  <si>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</si>
  <si>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</si>
  <si>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</si>
  <si>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</si>
  <si>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</si>
  <si>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</si>
  <si>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</si>
  <si>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</si>
  <si>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</si>
  <si>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</si>
  <si>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</si>
  <si>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</si>
  <si>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</si>
  <si>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</si>
  <si>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</si>
  <si>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</si>
  <si>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</si>
  <si>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</si>
  <si>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</si>
  <si>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</si>
  <si>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</si>
  <si>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</si>
  <si>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</si>
  <si>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</si>
  <si>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</si>
  <si>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</si>
  <si>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</si>
  <si>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</si>
  <si>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</si>
  <si>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</si>
  <si>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</si>
  <si>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</si>
  <si>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</si>
  <si>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</si>
  <si>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</si>
  <si>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</si>
  <si>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</si>
  <si>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</si>
  <si>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</si>
  <si>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</si>
  <si>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</si>
  <si>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</si>
  <si>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</si>
  <si>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</si>
  <si>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</si>
  <si>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</si>
  <si>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</si>
  <si>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</si>
  <si>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</si>
  <si>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</si>
  <si>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</si>
  <si>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</si>
  <si>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</si>
  <si>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</si>
  <si>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</si>
  <si>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</si>
  <si>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</si>
  <si>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</si>
  <si>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</si>
  <si>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</si>
  <si>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</si>
  <si>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</si>
  <si>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</si>
  <si>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</si>
  <si>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</si>
  <si>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</si>
  <si>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</si>
  <si>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</si>
  <si>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</si>
  <si>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</si>
  <si>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</si>
  <si>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</si>
  <si>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</si>
  <si>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</si>
  <si>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</si>
  <si>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</si>
  <si>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</si>
  <si>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</si>
  <si>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</si>
  <si>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</si>
  <si>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</si>
  <si>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</si>
  <si>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</si>
  <si>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</si>
  <si>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</si>
  <si>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</si>
  <si>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</si>
  <si>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</si>
  <si>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</si>
  <si>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</si>
  <si>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</si>
  <si>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</si>
  <si>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</si>
  <si>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</si>
  <si>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</si>
  <si>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</si>
  <si>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</si>
  <si>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</si>
  <si>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</si>
  <si>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</si>
  <si>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</si>
  <si>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</si>
  <si>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</si>
  <si>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</si>
  <si>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</si>
  <si>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</si>
  <si>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</si>
  <si>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</si>
  <si>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</si>
  <si>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</si>
  <si>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</si>
  <si>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</si>
  <si>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</si>
  <si>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</si>
  <si>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</si>
  <si>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</si>
  <si>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</si>
  <si>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</si>
  <si>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</si>
  <si>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</si>
  <si>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</si>
  <si>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</si>
  <si>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</si>
  <si>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</si>
  <si>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</si>
  <si>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</si>
  <si>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</si>
  <si>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</si>
  <si>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</si>
  <si>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</si>
  <si>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</si>
  <si>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</si>
  <si>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</si>
  <si>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</si>
  <si>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</si>
  <si>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</si>
  <si>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</si>
  <si>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</si>
  <si>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</si>
  <si>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</si>
  <si>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</si>
  <si>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</si>
  <si>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</si>
  <si>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</si>
  <si>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</si>
  <si>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</si>
  <si>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</si>
  <si>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</si>
  <si>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</si>
  <si>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</si>
  <si>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</si>
  <si>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</si>
  <si>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</si>
  <si>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</si>
  <si>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</si>
  <si>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</si>
  <si>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</si>
  <si>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</si>
  <si>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</si>
  <si>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</si>
  <si>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</si>
  <si>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</si>
  <si>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</si>
  <si>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</si>
  <si>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</si>
  <si>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</si>
  <si>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</si>
  <si>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</si>
  <si>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</si>
  <si>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</si>
  <si>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</si>
  <si>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</si>
  <si>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</si>
  <si>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</si>
  <si>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</si>
  <si>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</si>
  <si>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</si>
  <si>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</si>
  <si>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</si>
  <si>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</si>
  <si>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</si>
  <si>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</si>
  <si>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</si>
  <si>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</si>
  <si>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</si>
  <si>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</si>
  <si>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</si>
  <si>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</si>
  <si>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</si>
  <si>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</si>
  <si>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</si>
  <si>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</si>
  <si>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</si>
  <si>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</si>
  <si>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</si>
  <si>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</si>
  <si>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</si>
  <si>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</si>
  <si>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</si>
  <si>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</si>
  <si>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</si>
  <si>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</si>
  <si>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</si>
  <si>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</si>
  <si>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</si>
  <si>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</si>
  <si>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</si>
  <si>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</si>
  <si>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</si>
  <si>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</si>
  <si>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</si>
  <si>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</si>
  <si>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</si>
  <si>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</si>
  <si>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</si>
  <si>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</si>
  <si>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</si>
  <si>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</si>
  <si>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</si>
  <si>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</si>
  <si>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</si>
  <si>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</si>
  <si>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</si>
  <si>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</si>
  <si>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</si>
  <si>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</si>
  <si>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</si>
  <si>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</si>
  <si>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</si>
  <si>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</si>
  <si>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</si>
  <si>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</si>
  <si>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</si>
  <si>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</si>
  <si>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</si>
  <si>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</si>
  <si>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</si>
  <si>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</si>
  <si>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</si>
  <si>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</si>
  <si>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</si>
  <si>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</si>
  <si>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</si>
  <si>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</si>
  <si>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</si>
  <si>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</si>
  <si>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</si>
  <si>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</si>
  <si>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</si>
  <si>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</si>
  <si>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</si>
  <si>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</si>
  <si>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</si>
  <si>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</si>
  <si>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</si>
  <si>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</si>
  <si>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</si>
  <si>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</si>
  <si>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</si>
  <si>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</si>
  <si>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</si>
  <si>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</si>
  <si>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</si>
  <si>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</si>
  <si>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</si>
  <si>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</si>
  <si>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</si>
  <si>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</si>
  <si>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</si>
  <si>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</si>
  <si>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</si>
  <si>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</si>
  <si>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</si>
  <si>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</si>
  <si>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</si>
  <si>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</si>
  <si>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</si>
  <si>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</si>
  <si>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</si>
  <si>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</si>
  <si>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</si>
  <si>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</si>
  <si>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</si>
  <si>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</si>
  <si>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</si>
  <si>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</si>
  <si>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</si>
  <si>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</si>
  <si>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</si>
  <si>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</si>
  <si>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</si>
  <si>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</si>
  <si>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</si>
  <si>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</si>
  <si>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</si>
  <si>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</si>
  <si>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</si>
  <si>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</si>
  <si>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</si>
  <si>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</si>
  <si>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</si>
  <si>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</si>
  <si>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</si>
  <si>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</si>
  <si>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</si>
  <si>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</si>
  <si>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</si>
  <si>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</si>
  <si>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</si>
  <si>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</si>
  <si>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</si>
  <si>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</si>
  <si>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</si>
  <si>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</si>
  <si>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</si>
  <si>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</si>
  <si>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</si>
  <si>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</si>
  <si>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</si>
  <si>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</si>
  <si>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</si>
  <si>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</si>
  <si>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</si>
  <si>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</si>
  <si>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</si>
  <si>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</si>
  <si>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</si>
  <si>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</si>
  <si>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</si>
  <si>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</si>
  <si>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</si>
  <si>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</si>
  <si>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</si>
  <si>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</si>
  <si>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</si>
  <si>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</si>
  <si>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</si>
  <si>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</si>
  <si>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</si>
  <si>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</si>
  <si>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</si>
  <si>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</si>
  <si>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</si>
  <si>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</si>
  <si>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</si>
  <si>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</si>
  <si>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</si>
  <si>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</si>
  <si>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</si>
  <si>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</si>
  <si>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</si>
  <si>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</si>
  <si>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</si>
  <si>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</si>
  <si>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</si>
  <si>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</si>
  <si>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</si>
  <si>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</si>
  <si>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</si>
  <si>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</si>
  <si>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</si>
  <si>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</si>
  <si>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</si>
  <si>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</si>
  <si>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</si>
  <si>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předsíň a)</t>
  </si>
  <si>
    <t>P2</t>
  </si>
  <si>
    <t>předsíň b)</t>
  </si>
  <si>
    <t>koupelna</t>
  </si>
  <si>
    <t>kuchyň</t>
  </si>
  <si>
    <t>jídelna</t>
  </si>
  <si>
    <t>OP</t>
  </si>
  <si>
    <t>kpt.Nálepky</t>
  </si>
  <si>
    <t>Drobná úprava ZTI, kontrola odpad.svodu</t>
  </si>
  <si>
    <t>SDK zákryt déšťového svodu</t>
  </si>
  <si>
    <t xml:space="preserve">Montáž výztužné sítě/perlinky/ do stěrky-stěny včetně výztuž.sítě a stěrkového tmelu Baumit </t>
  </si>
  <si>
    <t xml:space="preserve">Byt po kuřákovi.Demontáž a likvidace:  vestav.skříní, dveří, podlahové krytiny, malby, obkladů a dlažeb, garnýží, žaluzií. Odstranit tapety, malby. Vyměna odpad. svodu.
Nové: Aplikovat nikotinovou bariéru. Stěny lokálně potáhnout tmelem se sítí, oštukovat, provést výmalbu, vyrovnání podlah po předchozí krytině, zhotovit vyzdívku jádra, SDK zákryt v komoře, SDK podhledy byt jádra; osazení nových dveří, prahů, nové nátěry všech trubek ÚT, zárubní. Instalovat nové ZTI a elektroinstalaci vč.byt rozvaděče včetně revizí. Nové PVC. Seřízení oken, dveří. Úklid.
V bytě jsou instalovány měřiče tepla a STA, zakrýt, nezašpinit a nepoškodit! Stávající zárubně budou zachovány.
</t>
  </si>
  <si>
    <t>VRN</t>
  </si>
  <si>
    <t>142.</t>
  </si>
  <si>
    <t>Zařízení staveniště a ostatní náklady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</si>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</sst>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3" xfId="0" applyFill="1" applyBorder="1"/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2" borderId="0" xfId="1" applyFill="1"/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7" fillId="2" borderId="2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top" wrapText="1" shrinkToFit="1"/>
    </xf>
    <xf numFmtId="0" fontId="2" fillId="2" borderId="3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0" fontId="7" fillId="2" borderId="2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9"/>
  <sheetViews>
    <sheetView tabSelected="1" view="pageBreakPreview" zoomScaleNormal="100" zoomScaleSheetLayoutView="100" workbookViewId="0">
      <pane ySplit="16" topLeftCell="A17" activePane="bottomLeft" state="frozen"/>
      <selection pane="bottomLeft" activeCell="P7" sqref="P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2" t="s">
        <v>298</v>
      </c>
      <c r="F3" s="67"/>
      <c r="M3" s="111" t="s">
        <v>313</v>
      </c>
      <c r="N3" s="112"/>
    </row>
    <row r="4" spans="1:16" x14ac:dyDescent="0.25">
      <c r="J4" s="5"/>
      <c r="K4" s="5"/>
      <c r="M4" s="113"/>
      <c r="N4" s="114"/>
      <c r="O4" s="5"/>
    </row>
    <row r="5" spans="1:16" ht="21" customHeight="1" x14ac:dyDescent="0.25">
      <c r="C5" s="6" t="s">
        <v>44</v>
      </c>
      <c r="J5" s="100" t="s">
        <v>374</v>
      </c>
      <c r="K5" s="106"/>
      <c r="L5" s="101"/>
      <c r="M5" s="108" t="s">
        <v>370</v>
      </c>
      <c r="N5" s="109"/>
      <c r="O5" s="82" t="s">
        <v>368</v>
      </c>
      <c r="P5" s="72"/>
    </row>
    <row r="6" spans="1:16" ht="21" customHeight="1" x14ac:dyDescent="0.25">
      <c r="C6" s="7" t="s">
        <v>287</v>
      </c>
      <c r="D6" s="92" t="s">
        <v>375</v>
      </c>
      <c r="E6" s="92"/>
      <c r="F6" s="92"/>
      <c r="G6" s="92"/>
      <c r="H6" s="92"/>
      <c r="J6" s="104"/>
      <c r="K6" s="107"/>
      <c r="L6" s="105"/>
      <c r="M6" s="87"/>
      <c r="N6" s="88"/>
      <c r="O6" s="83"/>
    </row>
    <row r="7" spans="1:16" ht="21" customHeight="1" x14ac:dyDescent="0.25">
      <c r="C7" s="7" t="s">
        <v>288</v>
      </c>
      <c r="D7" s="93">
        <v>2340</v>
      </c>
      <c r="E7" s="93"/>
      <c r="F7" s="93"/>
      <c r="G7" s="96" t="s">
        <v>367</v>
      </c>
      <c r="H7" s="96"/>
      <c r="J7" s="100" t="s">
        <v>373</v>
      </c>
      <c r="K7" s="101"/>
      <c r="L7" s="98" t="s">
        <v>371</v>
      </c>
      <c r="M7" s="82" t="s">
        <v>51</v>
      </c>
      <c r="N7" s="48"/>
      <c r="O7" s="89" t="s">
        <v>369</v>
      </c>
    </row>
    <row r="8" spans="1:16" ht="20.25" customHeight="1" x14ac:dyDescent="0.25">
      <c r="C8" s="7" t="s">
        <v>289</v>
      </c>
      <c r="D8" s="92">
        <v>65</v>
      </c>
      <c r="E8" s="92"/>
      <c r="F8" s="92"/>
      <c r="G8" s="97">
        <v>14</v>
      </c>
      <c r="H8" s="97"/>
      <c r="J8" s="102"/>
      <c r="K8" s="103"/>
      <c r="L8" s="99"/>
      <c r="M8" s="83"/>
      <c r="N8" s="73"/>
      <c r="O8" s="90"/>
    </row>
    <row r="9" spans="1:16" ht="20.25" customHeight="1" x14ac:dyDescent="0.25">
      <c r="C9" s="7" t="s">
        <v>290</v>
      </c>
      <c r="D9" s="94"/>
      <c r="E9" s="95"/>
      <c r="F9" s="95"/>
      <c r="G9" s="95"/>
      <c r="H9" s="95"/>
      <c r="J9" s="102"/>
      <c r="K9" s="103"/>
      <c r="L9" s="84" t="s">
        <v>372</v>
      </c>
      <c r="M9" s="85"/>
      <c r="N9" s="86"/>
      <c r="O9" s="90"/>
    </row>
    <row r="10" spans="1:16" ht="22.5" customHeight="1" x14ac:dyDescent="0.25">
      <c r="C10" s="7" t="s">
        <v>291</v>
      </c>
      <c r="D10" s="110"/>
      <c r="E10" s="92"/>
      <c r="F10" s="92"/>
      <c r="G10" s="92"/>
      <c r="H10" s="92"/>
      <c r="J10" s="104"/>
      <c r="K10" s="105"/>
      <c r="L10" s="87"/>
      <c r="M10" s="88"/>
      <c r="N10" s="83"/>
      <c r="O10" s="91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3"/>
      <c r="E12" s="53"/>
      <c r="F12" s="53"/>
      <c r="G12" s="54"/>
      <c r="H12" s="53"/>
      <c r="I12" s="54"/>
      <c r="J12" s="71"/>
      <c r="K12" s="54"/>
      <c r="L12" s="53"/>
      <c r="M12" s="54"/>
      <c r="N12" s="54"/>
      <c r="O12" s="5"/>
      <c r="P12" s="5"/>
    </row>
    <row r="13" spans="1:16" ht="18" customHeight="1" x14ac:dyDescent="0.25">
      <c r="C13" s="7"/>
      <c r="D13" s="55"/>
      <c r="E13" s="56"/>
      <c r="F13" s="57"/>
      <c r="G13" s="56"/>
      <c r="H13" s="58"/>
      <c r="I13" s="56"/>
      <c r="J13" s="56"/>
      <c r="K13" s="57"/>
      <c r="L13" s="57"/>
      <c r="M13" s="57"/>
      <c r="N13" s="58"/>
      <c r="O13" s="5"/>
      <c r="P13" s="40"/>
    </row>
    <row r="14" spans="1:16" ht="13.5" hidden="1" customHeight="1" x14ac:dyDescent="0.25">
      <c r="C14" s="7" t="s">
        <v>312</v>
      </c>
      <c r="D14" s="58"/>
      <c r="E14" s="58"/>
      <c r="F14" s="58"/>
      <c r="G14" s="58"/>
      <c r="H14" s="58"/>
      <c r="I14" s="57"/>
      <c r="J14" s="57"/>
      <c r="K14" s="57"/>
      <c r="L14" s="57"/>
      <c r="M14" s="57"/>
      <c r="N14" s="57"/>
      <c r="O14" s="60"/>
    </row>
    <row r="15" spans="1:16" ht="22.5" hidden="1" customHeight="1" x14ac:dyDescent="0.25">
      <c r="C15" s="7"/>
      <c r="H15" s="62" t="s">
        <v>3</v>
      </c>
    </row>
    <row r="16" spans="1:16" ht="33.75" hidden="1" customHeight="1" x14ac:dyDescent="0.25">
      <c r="A16" s="8" t="s">
        <v>103</v>
      </c>
      <c r="B16" s="64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277</v>
      </c>
      <c r="P16" s="14" t="s">
        <v>25</v>
      </c>
    </row>
    <row r="17" spans="1:16" ht="16.149999999999999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28</v>
      </c>
      <c r="F18" s="20">
        <v>56</v>
      </c>
      <c r="G18" s="74">
        <v>59</v>
      </c>
      <c r="H18" s="74">
        <v>49</v>
      </c>
      <c r="I18" s="20"/>
      <c r="J18" s="20">
        <v>18</v>
      </c>
      <c r="K18" s="20"/>
      <c r="L18" s="20"/>
      <c r="M18" s="20"/>
      <c r="N18" s="20">
        <f t="shared" ref="N18:N27" si="0">SUM(E18:M18)</f>
        <v>210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28</v>
      </c>
      <c r="F19" s="20">
        <v>64</v>
      </c>
      <c r="G19" s="20">
        <v>59</v>
      </c>
      <c r="H19" s="20">
        <v>49</v>
      </c>
      <c r="I19" s="20"/>
      <c r="J19" s="20">
        <v>18</v>
      </c>
      <c r="K19" s="20"/>
      <c r="L19" s="20">
        <v>4</v>
      </c>
      <c r="M19" s="20">
        <v>8</v>
      </c>
      <c r="N19" s="20">
        <f t="shared" si="0"/>
        <v>230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28</v>
      </c>
      <c r="F20" s="20">
        <f>64-6</f>
        <v>58</v>
      </c>
      <c r="G20" s="20">
        <v>59</v>
      </c>
      <c r="H20" s="20">
        <v>49</v>
      </c>
      <c r="I20" s="20"/>
      <c r="J20" s="20">
        <v>18</v>
      </c>
      <c r="K20" s="20"/>
      <c r="L20" s="20">
        <v>4</v>
      </c>
      <c r="M20" s="20">
        <v>8</v>
      </c>
      <c r="N20" s="20">
        <f t="shared" si="0"/>
        <v>224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>
        <v>2</v>
      </c>
      <c r="F22" s="20">
        <v>18</v>
      </c>
      <c r="G22" s="20"/>
      <c r="H22" s="20">
        <v>24</v>
      </c>
      <c r="I22" s="20"/>
      <c r="J22" s="20"/>
      <c r="K22" s="20"/>
      <c r="L22" s="20"/>
      <c r="M22" s="20"/>
      <c r="N22" s="20">
        <f t="shared" si="0"/>
        <v>44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6.14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6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>
        <v>192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192</v>
      </c>
      <c r="O27" s="20">
        <v>0</v>
      </c>
      <c r="P27" s="21">
        <f t="shared" si="1"/>
        <v>0</v>
      </c>
    </row>
    <row r="28" spans="1:16" ht="19.899999999999999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>
        <v>0</v>
      </c>
      <c r="P30" s="21">
        <f t="shared" si="1"/>
        <v>0</v>
      </c>
    </row>
    <row r="31" spans="1:16" ht="15.6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2.5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10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3" customHeight="1" x14ac:dyDescent="0.25">
      <c r="A41" s="15"/>
      <c r="O41"/>
      <c r="P41" s="18"/>
    </row>
    <row r="42" spans="1:16" ht="16.149999999999999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15</v>
      </c>
      <c r="G43" s="20">
        <v>17</v>
      </c>
      <c r="H43" s="20">
        <v>13</v>
      </c>
      <c r="I43" s="20"/>
      <c r="J43" s="20">
        <v>3</v>
      </c>
      <c r="K43" s="20"/>
      <c r="L43" s="20"/>
      <c r="M43" s="20"/>
      <c r="N43" s="20">
        <f>SUM(E43:M43)</f>
        <v>54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15</v>
      </c>
      <c r="G44" s="20">
        <v>17</v>
      </c>
      <c r="H44" s="20">
        <v>13</v>
      </c>
      <c r="I44" s="20"/>
      <c r="J44" s="20">
        <v>3</v>
      </c>
      <c r="K44" s="20"/>
      <c r="L44" s="20"/>
      <c r="M44" s="20"/>
      <c r="N44" s="20">
        <f>SUM(E44:M44)*1.15</f>
        <v>62.099999999999994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6</v>
      </c>
      <c r="F46" s="20">
        <v>15</v>
      </c>
      <c r="G46" s="20">
        <v>17</v>
      </c>
      <c r="H46" s="20">
        <v>13</v>
      </c>
      <c r="I46" s="20"/>
      <c r="J46" s="20">
        <v>3</v>
      </c>
      <c r="K46" s="20"/>
      <c r="L46" s="20"/>
      <c r="M46" s="20"/>
      <c r="N46" s="20">
        <f>SUM(E46:M46)</f>
        <v>54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20</v>
      </c>
      <c r="G47" s="20">
        <v>20</v>
      </c>
      <c r="H47" s="20">
        <v>15</v>
      </c>
      <c r="I47" s="20"/>
      <c r="J47" s="20">
        <v>5</v>
      </c>
      <c r="K47" s="20"/>
      <c r="L47" s="20"/>
      <c r="M47" s="20"/>
      <c r="N47" s="20">
        <f>SUM(E47:M47)</f>
        <v>70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278</v>
      </c>
      <c r="D48" s="20" t="s">
        <v>6</v>
      </c>
      <c r="E48" s="20">
        <v>10</v>
      </c>
      <c r="F48" s="20">
        <v>20</v>
      </c>
      <c r="G48" s="20">
        <v>20</v>
      </c>
      <c r="H48" s="20">
        <v>20</v>
      </c>
      <c r="I48" s="20"/>
      <c r="J48" s="20"/>
      <c r="K48" s="20"/>
      <c r="L48" s="20"/>
      <c r="M48" s="20"/>
      <c r="N48" s="20">
        <f t="shared" ref="N48:N55" si="5">SUM(E48:M48)</f>
        <v>70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10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55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6</v>
      </c>
      <c r="F50" s="20">
        <v>15</v>
      </c>
      <c r="G50" s="20"/>
      <c r="H50" s="20"/>
      <c r="I50" s="20"/>
      <c r="J50" s="20">
        <v>3</v>
      </c>
      <c r="K50" s="20"/>
      <c r="L50" s="20"/>
      <c r="M50" s="20"/>
      <c r="N50" s="20">
        <f t="shared" si="5"/>
        <v>24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>SUM(E56:M56)</f>
        <v>0</v>
      </c>
      <c r="O56" s="20">
        <v>0</v>
      </c>
      <c r="P56" s="21">
        <f t="shared" si="4"/>
        <v>0</v>
      </c>
    </row>
    <row r="57" spans="1:16" ht="4.1500000000000004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9.149999999999999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3</v>
      </c>
      <c r="M59" s="20">
        <v>2</v>
      </c>
      <c r="N59" s="20">
        <f>SUM(E59:M59)</f>
        <v>5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17</v>
      </c>
      <c r="H62" s="20">
        <v>13</v>
      </c>
      <c r="I62" s="20"/>
      <c r="J62" s="20"/>
      <c r="K62" s="20"/>
      <c r="L62" s="20"/>
      <c r="M62" s="20"/>
      <c r="N62" s="20">
        <f t="shared" si="6"/>
        <v>30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>
        <v>10</v>
      </c>
      <c r="H63" s="20">
        <v>10</v>
      </c>
      <c r="I63" s="20"/>
      <c r="J63" s="20"/>
      <c r="K63" s="20"/>
      <c r="L63" s="20"/>
      <c r="M63" s="20"/>
      <c r="N63" s="20">
        <f t="shared" si="6"/>
        <v>20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2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2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9.6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>
        <v>3</v>
      </c>
      <c r="F75" s="20"/>
      <c r="G75" s="20"/>
      <c r="H75" s="20"/>
      <c r="I75" s="20"/>
      <c r="J75" s="20"/>
      <c r="K75" s="20"/>
      <c r="L75" s="20"/>
      <c r="M75" s="20"/>
      <c r="N75" s="20">
        <f t="shared" si="8"/>
        <v>3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>
        <v>17</v>
      </c>
      <c r="H77" s="20">
        <v>13</v>
      </c>
      <c r="I77" s="20"/>
      <c r="J77" s="20"/>
      <c r="K77" s="20"/>
      <c r="L77" s="20"/>
      <c r="M77" s="20"/>
      <c r="N77" s="20">
        <f t="shared" si="8"/>
        <v>30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10.1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0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9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0"/>
      <c r="P92" s="28"/>
    </row>
    <row r="93" spans="1:16" ht="31.5" x14ac:dyDescent="0.25">
      <c r="A93" s="19" t="s">
        <v>146</v>
      </c>
      <c r="B93" s="20" t="s">
        <v>7</v>
      </c>
      <c r="C93" s="1" t="s">
        <v>366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7.15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279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0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2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70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2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3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308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/>
      <c r="N119" s="20">
        <f>SUM(E119:M119)</f>
        <v>11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>
        <v>4</v>
      </c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9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 t="s">
        <v>377</v>
      </c>
      <c r="D127" s="20" t="s">
        <v>5</v>
      </c>
      <c r="E127" s="20"/>
      <c r="F127" s="20"/>
      <c r="G127" s="20"/>
      <c r="H127" s="20"/>
      <c r="I127" s="20"/>
      <c r="J127" s="20">
        <v>2</v>
      </c>
      <c r="K127" s="20"/>
      <c r="L127" s="20"/>
      <c r="M127" s="20"/>
      <c r="N127" s="20">
        <f t="shared" si="17"/>
        <v>2</v>
      </c>
      <c r="O127" s="20">
        <v>0</v>
      </c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378</v>
      </c>
      <c r="D137" s="20" t="s">
        <v>5</v>
      </c>
      <c r="E137" s="20">
        <v>90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90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>SUM(E138:M138)</f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>
        <v>54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54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f>224-E141</f>
        <v>170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170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F152" s="20"/>
      <c r="G152" s="20"/>
      <c r="H152" s="20"/>
      <c r="I152" s="20"/>
      <c r="J152" s="20"/>
      <c r="K152" s="20"/>
      <c r="L152" s="20"/>
      <c r="M152" s="20"/>
      <c r="N152" s="20">
        <f>SUM(F152:M152)</f>
        <v>0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>SUM(E153:M153)</f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>SUM(E155:M155)</f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>
        <v>0.5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0.5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0.45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21" customHeight="1" x14ac:dyDescent="0.25">
      <c r="A165" s="19" t="s">
        <v>341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5">
        <f t="shared" si="23"/>
        <v>0</v>
      </c>
    </row>
    <row r="166" spans="1:16" x14ac:dyDescent="0.25">
      <c r="A166" s="15"/>
      <c r="O166"/>
      <c r="P166" s="66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18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292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280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0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0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281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0"/>
      <c r="P184" s="28"/>
    </row>
    <row r="185" spans="1:16" x14ac:dyDescent="0.25">
      <c r="A185" s="19" t="s">
        <v>209</v>
      </c>
      <c r="B185" s="20" t="s">
        <v>9</v>
      </c>
      <c r="C185" s="22" t="s">
        <v>282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0"/>
      <c r="P185" s="28"/>
    </row>
    <row r="186" spans="1:16" x14ac:dyDescent="0.25">
      <c r="A186" s="19" t="s">
        <v>210</v>
      </c>
      <c r="B186" s="20" t="s">
        <v>11</v>
      </c>
      <c r="C186" s="22" t="s">
        <v>283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0"/>
      <c r="P186" s="28"/>
    </row>
    <row r="187" spans="1:16" x14ac:dyDescent="0.25">
      <c r="A187" s="19" t="s">
        <v>211</v>
      </c>
      <c r="B187" s="20" t="s">
        <v>12</v>
      </c>
      <c r="C187" s="22" t="s">
        <v>284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0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0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0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376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75"/>
      <c r="B206" s="25"/>
      <c r="C206" s="76" t="s">
        <v>380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77"/>
    </row>
    <row r="207" spans="1:16" x14ac:dyDescent="0.25">
      <c r="A207" s="19" t="s">
        <v>381</v>
      </c>
      <c r="B207" s="20" t="s">
        <v>26</v>
      </c>
      <c r="C207" s="1" t="s">
        <v>382</v>
      </c>
      <c r="D207" s="20" t="s">
        <v>22</v>
      </c>
      <c r="E207" s="20"/>
      <c r="F207" s="20"/>
      <c r="G207" s="20"/>
      <c r="H207" s="78"/>
      <c r="I207" s="20"/>
      <c r="J207" s="20"/>
      <c r="K207" s="20"/>
      <c r="L207" s="20"/>
      <c r="M207" s="20"/>
      <c r="N207" s="20">
        <v>1</v>
      </c>
      <c r="O207" s="20">
        <v>0</v>
      </c>
      <c r="P207" s="21">
        <f>N207*O207</f>
        <v>0</v>
      </c>
    </row>
    <row r="208" spans="1:16" ht="16.5" thickBot="1" x14ac:dyDescent="0.3">
      <c r="A208" s="35"/>
      <c r="B208" s="36"/>
      <c r="C208" s="37" t="s">
        <v>55</v>
      </c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8"/>
      <c r="O208" s="36">
        <v>0</v>
      </c>
      <c r="P208" s="39">
        <f>SUM(P17:P207)</f>
        <v>0</v>
      </c>
    </row>
    <row r="209" spans="3:16" x14ac:dyDescent="0.25">
      <c r="C209" s="6" t="s">
        <v>89</v>
      </c>
      <c r="N209" s="40"/>
    </row>
    <row r="210" spans="3:16" ht="15.6" customHeight="1" x14ac:dyDescent="0.25">
      <c r="C210" s="116" t="s">
        <v>379</v>
      </c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41" t="s">
        <v>286</v>
      </c>
      <c r="P210" s="42">
        <f>P208*0.12</f>
        <v>0</v>
      </c>
    </row>
    <row r="211" spans="3:16" x14ac:dyDescent="0.25"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4"/>
      <c r="P211" s="43"/>
    </row>
    <row r="212" spans="3:16" ht="15.75" customHeight="1" x14ac:dyDescent="0.25"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41" t="s">
        <v>285</v>
      </c>
      <c r="P212" s="42">
        <f>P208+P210</f>
        <v>0</v>
      </c>
    </row>
    <row r="213" spans="3:16" x14ac:dyDescent="0.25"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6"/>
      <c r="P213" s="44"/>
    </row>
    <row r="214" spans="3:16" x14ac:dyDescent="0.25"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45"/>
      <c r="P214" s="46"/>
    </row>
    <row r="215" spans="3:16" x14ac:dyDescent="0.25"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6"/>
      <c r="P215" s="81" t="s">
        <v>383</v>
      </c>
    </row>
    <row r="216" spans="3:16" x14ac:dyDescent="0.25"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6"/>
      <c r="P216" s="44"/>
    </row>
    <row r="217" spans="3:16" x14ac:dyDescent="0.25"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79"/>
      <c r="P217" s="80"/>
    </row>
    <row r="218" spans="3:16" ht="15.75" customHeight="1" x14ac:dyDescent="0.25">
      <c r="C218" s="115" t="s">
        <v>305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6"/>
      <c r="P218" s="44"/>
    </row>
    <row r="219" spans="3:16" x14ac:dyDescent="0.25"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"/>
      <c r="P219" s="47"/>
    </row>
  </sheetData>
  <mergeCells count="18">
    <mergeCell ref="M3:N4"/>
    <mergeCell ref="C218:N218"/>
    <mergeCell ref="C210:N217"/>
    <mergeCell ref="O5:O6"/>
    <mergeCell ref="L9:N10"/>
    <mergeCell ref="M7:M8"/>
    <mergeCell ref="O7:O10"/>
    <mergeCell ref="D6:H6"/>
    <mergeCell ref="D7:F7"/>
    <mergeCell ref="D8:F8"/>
    <mergeCell ref="D9:H9"/>
    <mergeCell ref="G7:H7"/>
    <mergeCell ref="G8:H8"/>
    <mergeCell ref="L7:L8"/>
    <mergeCell ref="J7:K10"/>
    <mergeCell ref="J5:L6"/>
    <mergeCell ref="M5:N6"/>
    <mergeCell ref="D10:H10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8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60" zoomScaleNormal="100" workbookViewId="0">
      <selection activeCell="Q41" sqref="Q41"/>
    </sheetView>
  </sheetViews>
  <sheetFormatPr defaultRowHeight="15" x14ac:dyDescent="0.25"/>
  <sheetData>
    <row r="1" spans="1:1" x14ac:dyDescent="0.25">
      <c r="A1" s="59" t="s">
        <v>315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348</v>
      </c>
      <c r="B2" t="s">
        <v>349</v>
      </c>
    </row>
    <row r="4" spans="1:10" x14ac:dyDescent="0.25">
      <c r="A4" t="s">
        <v>350</v>
      </c>
      <c r="F4" t="s">
        <v>276</v>
      </c>
      <c r="G4" t="s">
        <v>351</v>
      </c>
      <c r="H4" t="s">
        <v>277</v>
      </c>
      <c r="J4" t="s">
        <v>352</v>
      </c>
    </row>
    <row r="5" spans="1:10" x14ac:dyDescent="0.25">
      <c r="A5" t="s">
        <v>353</v>
      </c>
      <c r="F5">
        <v>1406</v>
      </c>
      <c r="G5" t="s">
        <v>5</v>
      </c>
      <c r="H5">
        <v>43</v>
      </c>
      <c r="J5" s="68">
        <f t="shared" ref="J5:J13" si="0">F5*H5</f>
        <v>60458</v>
      </c>
    </row>
    <row r="6" spans="1:10" x14ac:dyDescent="0.25">
      <c r="A6" t="s">
        <v>354</v>
      </c>
      <c r="F6">
        <v>1406</v>
      </c>
      <c r="G6" t="s">
        <v>5</v>
      </c>
      <c r="H6">
        <v>20</v>
      </c>
      <c r="J6" s="68">
        <f t="shared" si="0"/>
        <v>28120</v>
      </c>
    </row>
    <row r="7" spans="1:10" x14ac:dyDescent="0.25">
      <c r="A7" t="s">
        <v>355</v>
      </c>
      <c r="F7">
        <v>14</v>
      </c>
      <c r="G7" t="s">
        <v>356</v>
      </c>
      <c r="H7">
        <v>275</v>
      </c>
      <c r="J7" s="68">
        <f t="shared" si="0"/>
        <v>3850</v>
      </c>
    </row>
    <row r="8" spans="1:10" x14ac:dyDescent="0.25">
      <c r="A8" t="s">
        <v>357</v>
      </c>
      <c r="F8">
        <v>36</v>
      </c>
      <c r="G8" t="s">
        <v>5</v>
      </c>
      <c r="H8">
        <v>236</v>
      </c>
      <c r="J8" s="68">
        <f t="shared" si="0"/>
        <v>8496</v>
      </c>
    </row>
    <row r="9" spans="1:10" x14ac:dyDescent="0.25">
      <c r="A9" t="s">
        <v>358</v>
      </c>
      <c r="F9">
        <v>390</v>
      </c>
      <c r="G9" t="s">
        <v>5</v>
      </c>
      <c r="H9">
        <v>15</v>
      </c>
      <c r="J9" s="68">
        <f t="shared" si="0"/>
        <v>5850</v>
      </c>
    </row>
    <row r="10" spans="1:10" x14ac:dyDescent="0.25">
      <c r="A10" t="s">
        <v>359</v>
      </c>
      <c r="F10">
        <v>10</v>
      </c>
      <c r="G10" t="s">
        <v>356</v>
      </c>
      <c r="H10">
        <v>275</v>
      </c>
      <c r="J10" s="68">
        <f t="shared" si="0"/>
        <v>2750</v>
      </c>
    </row>
    <row r="11" spans="1:10" x14ac:dyDescent="0.25">
      <c r="A11" t="s">
        <v>360</v>
      </c>
      <c r="F11">
        <v>8</v>
      </c>
      <c r="G11" t="s">
        <v>299</v>
      </c>
      <c r="H11">
        <v>770</v>
      </c>
      <c r="J11" s="68">
        <f t="shared" si="0"/>
        <v>6160</v>
      </c>
    </row>
    <row r="12" spans="1:10" x14ac:dyDescent="0.25">
      <c r="A12" t="s">
        <v>361</v>
      </c>
      <c r="F12">
        <v>1</v>
      </c>
      <c r="G12" t="s">
        <v>299</v>
      </c>
      <c r="H12">
        <v>1160</v>
      </c>
      <c r="J12" s="68">
        <f t="shared" si="0"/>
        <v>1160</v>
      </c>
    </row>
    <row r="13" spans="1:10" x14ac:dyDescent="0.25">
      <c r="A13" t="s">
        <v>362</v>
      </c>
      <c r="F13">
        <v>2</v>
      </c>
      <c r="G13" t="s">
        <v>299</v>
      </c>
      <c r="H13">
        <v>275</v>
      </c>
      <c r="J13" s="68">
        <f t="shared" si="0"/>
        <v>550</v>
      </c>
    </row>
    <row r="14" spans="1:10" x14ac:dyDescent="0.25">
      <c r="A14" t="s">
        <v>363</v>
      </c>
      <c r="J14" s="68">
        <f>SUM(J5:J13)</f>
        <v>117394</v>
      </c>
    </row>
    <row r="15" spans="1:10" x14ac:dyDescent="0.25">
      <c r="A15" t="s">
        <v>364</v>
      </c>
      <c r="J15" s="68">
        <v>-10850</v>
      </c>
    </row>
    <row r="16" spans="1:10" x14ac:dyDescent="0.25">
      <c r="J16" s="68"/>
    </row>
    <row r="17" spans="1:10" x14ac:dyDescent="0.25">
      <c r="A17" s="59" t="s">
        <v>365</v>
      </c>
      <c r="B17" s="59"/>
      <c r="C17" s="59"/>
      <c r="D17" s="59"/>
      <c r="E17" s="59"/>
      <c r="F17" s="59"/>
      <c r="G17" s="59"/>
      <c r="H17" s="59"/>
      <c r="I17" s="59"/>
      <c r="J17" s="69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hDJ9wYIosHrvewkkC+cJphSLnWY/DDg1uio0tltat9s=</DigestValue>
    </Reference>
    <Reference Type="http://www.w3.org/2000/09/xmldsig#Object" URI="#idOfficeObject">
      <DigestMethod Algorithm="http://www.w3.org/2001/04/xmlenc#sha256"/>
      <DigestValue>hI2Jyn37dCr3vAClSeftzSfWraEojN27PpTWJKLlYII=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vvs26xMvwtk3WKVHO5ddrJFIKmrNqCNkjbXL7isahI0=</DigestValue>
    </Reference>
    <Reference Type="http://www.w3.org/2000/09/xmldsig#Object" URI="#idValidSigLnImg">
      <DigestMethod Algorithm="http://www.w3.org/2001/04/xmlenc#sha256"/>
      <DigestValue>EAchBZdLB2UTToSdJHW1sxkz28sPeIccmsyfJQGkijs=</DigestValue>
    </Reference>
    <Reference Type="http://www.w3.org/2000/09/xmldsig#Object" URI="#idInvalidSigLnImg">
      <DigestMethod Algorithm="http://www.w3.org/2001/04/xmlenc#sha256"/>
      <DigestValue>hr0OF4/76X3WfBJeefJdy9AMerPU6WOnahlT6dUqYcs=</DigestValue>
    </Reference>
  </SignedInfo>
  <SignatureValue>4eUEJ9DlmOibdAd1bFYmIX0J/Oe9XIxEe90bgpT/9YD5qKpBD7cpaf4shUw/Udm0GMXi5NxQukGi
KKGCi2eGZy5Izw48LJzazk6lkeADFpvwgJ6oXmBPLO7N5wrtolH7nBgb/pedcSN/Ge+f0dt0usrV
eAR36f39e3icYo3q6TGjQCYFMlw8PvLx20VL+dk7g+3hBIbzdiqewgbABn9mxT7DZ5SJAE11ZIoF
IqRS2BUpTnnINky+R2JWr8UhfWP/xyu2UM+9dVsIcsE03SmmVSC6HdRfIHIxpeTafUFaRXp22CQL
ZjbF8dwK+gdxatB6tUhSQ9/GefkAuZPGgri4k8f5/oEWyX7IojkxPuE+YX6zMSKKBLIjJxC6fN00
yBln/G95UkmjsPlf0EDSOxzofwFd6Sg/y86MrnMg5icdeXt/y5xRxBLn7Ch65FKmNca6StbyStGN
1UIA6bwvTxPK0/bisi1jj0/qDq/VFfs8+7+SlZ3Le5GoAKsaUHSzy1ejG8XiE6muWCKDInP911Df
3bgojbBsgK34KYwMx2UBmEzSyM6YC0wCxJ/ei0qqGSdvzw9EIz41RFnOR2FemhtbN6a3/K/KdnWK
5kJULJhxWUF1l7EpGXd4bInFbu1JPePrQ4Px26ZvKTrc6fDQRq6CaO8jDZWOCpRuS45pT/BTAaw=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Dh3bZF6+OdC3ViRQRNZfNkbUzROT/g788Q1A3pUUJg0=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QMJSN72SJbOkh/6OuiFeGtgBwWtAjiwANYjO5bKb+TA=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Y+TlHix49N+h2Rzw3Ckmu7+KsI4GGD3ht5lzeY20N28=</DigestValue>
      </Reference>
      <Reference URI="/xl/styles.xml?ContentType=application/vnd.openxmlformats-officedocument.spreadsheetml.styles+xml">
        <DigestMethod Algorithm="http://www.w3.org/2001/04/xmlenc#sha256"/>
        <DigestValue>lCkH6sUSdfS8u91UJD8fZF+qe5//um413veZKK4P7+I=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SBfv32Ljcf7PbDQT9+fajZr2jGPTEuFucLFYjMEp2xQ=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zEBRL6ggbddQs+5YRecA72zV223vPMRNpPVS8gA0/VA=</DigestValue>
      </Reference>
      <Reference URI="/xl/worksheets/sheet2.xml?ContentType=application/vnd.openxmlformats-officedocument.spreadsheetml.worksheet+xml">
        <DigestMethod Algorithm="http://www.w3.org/2001/04/xmlenc#sha256"/>
        <DigestValue>GBZfbj8A8TAQedJFOShekAcjfhVju41Ph0TQv72sjqM=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  <Reference URI="/xl/worksheets/sheet4.xml?ContentType=application/vnd.openxmlformats-officedocument.spreadsheetml.worksheet+xml">
        <DigestMethod Algorithm="http://www.w3.org/2001/04/xmlenc#sha256"/>
        <DigestValue>27GayzYXDhNC8oR3Sb9GCstgwmqJKB15lrkqVa4xfqs=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2026-03-20T08:01:15Z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{C97C19EC-9F84-44E5-946A-4F5E9FEE4CCA}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2026-03-20T08:01:15Z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wAC4AMAAz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AAAAAAfqbJd6PIeqDCQFZ4JTd0Lk/HMVPSGy5uFiE4GypVJ0KnHjN9AAABLQAAAACcz+7S6ffb7fnC0t1haH0hMm8aLXIuT8ggOIwoRKslP58cK08AAAFs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2026-03-12T07:13:34Z</cp:lastPrinted>
  <dcterms:created xsi:type="dcterms:W3CDTF">2011-05-17T11:50:23Z</dcterms:created>
  <dcterms:modified xsi:type="dcterms:W3CDTF">2026-03-20T08:01:07Z</dcterms:modified>
</cp:coreProperties>
</file>